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 activeTab="2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3" l="1"/>
  <c r="C138" i="3"/>
  <c r="C137" i="3"/>
  <c r="G123" i="3"/>
  <c r="G121" i="3"/>
  <c r="D120" i="3"/>
  <c r="D126" i="3" s="1"/>
  <c r="D118" i="3"/>
  <c r="D116" i="3"/>
  <c r="D105" i="3"/>
  <c r="D110" i="3" s="1"/>
  <c r="C98" i="3"/>
  <c r="C97" i="3"/>
  <c r="C96" i="3"/>
  <c r="C95" i="3"/>
  <c r="C100" i="3" s="1"/>
  <c r="C94" i="3"/>
  <c r="D83" i="3"/>
  <c r="C83" i="3"/>
  <c r="D81" i="3"/>
  <c r="C81" i="3"/>
  <c r="C80" i="3"/>
  <c r="C78" i="3"/>
  <c r="D63" i="3"/>
  <c r="D62" i="3"/>
  <c r="D67" i="3" s="1"/>
  <c r="D73" i="3" s="1"/>
  <c r="C58" i="3"/>
  <c r="C52" i="3"/>
  <c r="G44" i="3"/>
  <c r="F44" i="3"/>
  <c r="C40" i="3"/>
  <c r="D38" i="3"/>
  <c r="D33" i="3"/>
  <c r="D141" i="3" s="1"/>
  <c r="G25" i="3"/>
  <c r="D25" i="3"/>
  <c r="F139" i="2"/>
  <c r="C138" i="2"/>
  <c r="C137" i="2"/>
  <c r="G123" i="2"/>
  <c r="G121" i="2"/>
  <c r="D120" i="2"/>
  <c r="D126" i="2" s="1"/>
  <c r="D118" i="2"/>
  <c r="D116" i="2"/>
  <c r="D105" i="2"/>
  <c r="D110" i="2" s="1"/>
  <c r="C98" i="2"/>
  <c r="C97" i="2"/>
  <c r="C96" i="2"/>
  <c r="C95" i="2"/>
  <c r="C100" i="2" s="1"/>
  <c r="C94" i="2"/>
  <c r="D83" i="2"/>
  <c r="C83" i="2"/>
  <c r="D81" i="2"/>
  <c r="C81" i="2"/>
  <c r="C80" i="2"/>
  <c r="C78" i="2"/>
  <c r="D63" i="2"/>
  <c r="D62" i="2"/>
  <c r="D67" i="2" s="1"/>
  <c r="D73" i="2" s="1"/>
  <c r="C58" i="2"/>
  <c r="C52" i="2"/>
  <c r="G44" i="2"/>
  <c r="F44" i="2"/>
  <c r="C40" i="2"/>
  <c r="D38" i="2"/>
  <c r="D33" i="2"/>
  <c r="D141" i="2" s="1"/>
  <c r="G25" i="2"/>
  <c r="D25" i="2"/>
  <c r="D44" i="3" l="1"/>
  <c r="D80" i="3"/>
  <c r="D86" i="3"/>
  <c r="D122" i="3"/>
  <c r="D145" i="3"/>
  <c r="D78" i="3"/>
  <c r="D39" i="3"/>
  <c r="D40" i="3" s="1"/>
  <c r="C82" i="3"/>
  <c r="D82" i="3" s="1"/>
  <c r="D82" i="2"/>
  <c r="C82" i="2"/>
  <c r="D44" i="2"/>
  <c r="D80" i="2"/>
  <c r="D86" i="2"/>
  <c r="D122" i="2"/>
  <c r="D145" i="2"/>
  <c r="D78" i="2"/>
  <c r="D39" i="2"/>
  <c r="D40" i="2" s="1"/>
  <c r="D41" i="3" l="1"/>
  <c r="D42" i="3" s="1"/>
  <c r="D45" i="3" s="1"/>
  <c r="D46" i="3" s="1"/>
  <c r="D71" i="3"/>
  <c r="D84" i="3"/>
  <c r="D79" i="3"/>
  <c r="D41" i="2"/>
  <c r="D42" i="2" s="1"/>
  <c r="D45" i="2" s="1"/>
  <c r="D46" i="2" s="1"/>
  <c r="D71" i="2"/>
  <c r="D79" i="2"/>
  <c r="D84" i="2" s="1"/>
  <c r="D54" i="3" l="1"/>
  <c r="D51" i="3"/>
  <c r="D50" i="3"/>
  <c r="D56" i="3"/>
  <c r="D52" i="3"/>
  <c r="D57" i="3"/>
  <c r="D53" i="3"/>
  <c r="D55" i="3"/>
  <c r="F45" i="3"/>
  <c r="D143" i="3"/>
  <c r="D88" i="3"/>
  <c r="D124" i="3"/>
  <c r="D143" i="2"/>
  <c r="D88" i="2"/>
  <c r="D124" i="2"/>
  <c r="D54" i="2"/>
  <c r="D51" i="2"/>
  <c r="D57" i="2"/>
  <c r="D50" i="2"/>
  <c r="D56" i="2"/>
  <c r="D52" i="2"/>
  <c r="D53" i="2"/>
  <c r="D55" i="2"/>
  <c r="F45" i="2"/>
  <c r="D58" i="3" l="1"/>
  <c r="D72" i="3" s="1"/>
  <c r="D74" i="3" s="1"/>
  <c r="D58" i="2"/>
  <c r="D72" i="2" s="1"/>
  <c r="D74" i="2" s="1"/>
  <c r="D123" i="3" l="1"/>
  <c r="D142" i="3"/>
  <c r="D87" i="3"/>
  <c r="D89" i="3" s="1"/>
  <c r="D123" i="2"/>
  <c r="D142" i="2"/>
  <c r="D87" i="2"/>
  <c r="D89" i="2" s="1"/>
  <c r="D97" i="3" l="1"/>
  <c r="D95" i="3"/>
  <c r="D98" i="3"/>
  <c r="D96" i="3"/>
  <c r="D94" i="3"/>
  <c r="D99" i="3"/>
  <c r="D99" i="2"/>
  <c r="D98" i="2"/>
  <c r="D96" i="2"/>
  <c r="D94" i="2"/>
  <c r="D97" i="2"/>
  <c r="D95" i="2"/>
  <c r="D100" i="3" l="1"/>
  <c r="D109" i="3" s="1"/>
  <c r="D111" i="3" s="1"/>
  <c r="D100" i="2"/>
  <c r="D109" i="2" s="1"/>
  <c r="D111" i="2" s="1"/>
  <c r="D144" i="3" l="1"/>
  <c r="D146" i="3" s="1"/>
  <c r="D125" i="3"/>
  <c r="D127" i="3" s="1"/>
  <c r="D112" i="3"/>
  <c r="F113" i="3"/>
  <c r="F111" i="3"/>
  <c r="D144" i="2"/>
  <c r="D146" i="2" s="1"/>
  <c r="D125" i="2"/>
  <c r="D127" i="2" s="1"/>
  <c r="D112" i="2"/>
  <c r="F113" i="2"/>
  <c r="F111" i="2"/>
  <c r="D131" i="3" l="1"/>
  <c r="D131" i="2"/>
  <c r="D132" i="3" l="1"/>
  <c r="G122" i="3" s="1"/>
  <c r="G124" i="3" s="1"/>
  <c r="D132" i="2"/>
  <c r="G122" i="2" s="1"/>
  <c r="G124" i="2" s="1"/>
  <c r="D136" i="3" l="1"/>
  <c r="D135" i="3"/>
  <c r="D134" i="3"/>
  <c r="D133" i="3" s="1"/>
  <c r="D137" i="3" s="1"/>
  <c r="D147" i="3" s="1"/>
  <c r="D136" i="2"/>
  <c r="D135" i="2"/>
  <c r="D134" i="2"/>
  <c r="D148" i="3" l="1"/>
  <c r="F141" i="3"/>
  <c r="D133" i="2"/>
  <c r="D137" i="2" s="1"/>
  <c r="D147" i="2" s="1"/>
  <c r="D148" i="2" l="1"/>
  <c r="F141" i="2"/>
</calcChain>
</file>

<file path=xl/sharedStrings.xml><?xml version="1.0" encoding="utf-8"?>
<sst xmlns="http://schemas.openxmlformats.org/spreadsheetml/2006/main" count="539" uniqueCount="171">
  <si>
    <t>UNIDADE 2° e 5° JEEC TERMINAL RODOVIÁRIO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</si>
  <si>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</si>
  <si>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</si>
  <si>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</si>
  <si>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</si>
  <si>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</si>
  <si>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</si>
  <si>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</si>
  <si>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</si>
  <si>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2° e 5° JEEC - TERMINAL RODOVIÁRIO/AL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</si>
  <si>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</si>
  <si>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</si>
  <si>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</si>
  <si>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</si>
  <si>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</si>
  <si>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</si>
  <si>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</si>
  <si>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</si>
  <si>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</si>
  <si>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</si>
  <si>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</si>
  <si>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</si>
  <si>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</si>
  <si>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</si>
  <si>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</si>
  <si>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</si>
  <si>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</si>
  <si>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</si>
  <si>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</si>
  <si>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</si>
  <si>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</si>
  <si>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</si>
  <si>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</si>
  <si>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</si>
  <si>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</si>
  <si>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</si>
  <si>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</si>
  <si>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</si>
  <si>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</si>
  <si>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</si>
  <si>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</si>
  <si>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</si>
  <si>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</si>
  <si>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</si>
  <si>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</si>
  <si>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</si>
  <si>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</si>
  <si>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</si>
  <si>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</si>
  <si>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</si>
  <si>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</si>
  <si>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</si>
  <si>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</si>
  <si>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</si>
  <si>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</si>
  <si>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</si>
  <si>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</si>
  <si>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</si>
  <si>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</si>
  <si>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</si>
  <si>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</si>
  <si>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</si>
  <si>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</si>
  <si>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</si>
  <si>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</si>
  <si>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</si>
  <si>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</si>
  <si>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</si>
  <si>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</si>
  <si>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</si>
  <si>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</si>
  <si>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</si>
  <si>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</si>
  <si>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</si>
  <si>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</si>
  <si>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</si>
  <si>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</si>
  <si>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</si>
  <si>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</si>
  <si>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</si>
  <si>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</si>
  <si>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</si>
  <si>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</si>
  <si>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</si>
  <si>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</si>
  <si>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</si>
  <si>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</si>
  <si>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</si>
  <si>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</si>
  <si>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</si>
  <si>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</si>
  <si>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</si>
  <si>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</si>
  <si>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</si>
  <si>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</si>
  <si>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</si>
  <si>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</si>
  <si>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</si>
  <si>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</si>
  <si>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</si>
  <si>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</si>
  <si>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</si>
  <si>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</si>
  <si>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</si>
  <si>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</si>
  <si>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</si>
  <si>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</si>
  <si>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</si>
  <si>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</si>
  <si>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</si>
  <si>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</si>
  <si>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</si>
  <si>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</si>
  <si>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</si>
  <si>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</si>
  <si>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</si>
  <si>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</si>
  <si>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</si>
  <si>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</si>
  <si>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</si>
  <si>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</si>
  <si>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</si>
  <si>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</si>
  <si>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</si>
  <si>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</si>
  <si>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</si>
  <si>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</si>
  <si>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</si>
  <si>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</si>
  <si>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</si>
  <si>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</si>
  <si>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</si>
  <si>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</si>
  <si>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</si>
  <si>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</si>
  <si>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</si>
  <si>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</si>
  <si>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</si>
  <si>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</si>
  <si>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</si>
  <si>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</si>
  <si>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</si>
  <si>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</si>
  <si>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</si>
  <si>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</si>
  <si>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</si>
  <si>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</si>
  <si>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</si>
  <si>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</si>
  <si>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</si>
  <si>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</si>
  <si>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</si>
  <si>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</si>
  <si>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</si>
  <si>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</si>
  <si>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</si>
  <si>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</si>
  <si>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</si>
  <si>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</si>
  <si>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</si>
  <si>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</si>
  <si>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</si>
  <si>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</si>
  <si>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</si>
  <si>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</si>
  <si>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</si>
  <si>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</si>
  <si>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</si>
  <si>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AUXILIAR DE CARGA</t>
  </si>
  <si>
    <t>CBO 7832-25</t>
  </si>
  <si>
    <t>CARREGADOR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</si>
</sst>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62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38100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604200"/>
          <a:ext cx="3543300" cy="1733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85150"/>
          <a:ext cx="3543300" cy="187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  <row r="37">
          <cell r="F37">
            <v>166.25</v>
          </cell>
        </row>
      </sheetData>
      <sheetData sheetId="67">
        <row r="11">
          <cell r="F11">
            <v>28.75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" displayName="Módulo62915_341281511651219216146272328356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" displayName="ResumoPosto3016_331271521641420317147273329357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" displayName="Table42522_50133145157921418148274330358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" displayName="Módulo52814_321261531671322533149275331359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" displayName="Submódulo4.22612_311291471581523634150276332360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" displayName="Submódulo2.267_75136149163424735151277333361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" displayName="ResumoMódulo42713_30130148162726937152278334362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" displayName="Submódulo2.388_761371421542271038153279335363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" displayName="Módulo32410_1021391401553281139154280336364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" displayName="Módulo135_511341461615291240155281337365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" displayName="Submódulo2.146_7413514316011301341156282338366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" displayName="Submódulo4.12511_413214415910311442157283339367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" displayName="ResumoMódulo299_1011381411568321543158284340368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" displayName="DadosGerais3117_351311501666258365036159285341369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1944188216314370" displayName="Módulo62915_34128151165121921621944188216314370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2045189217315371" displayName="ResumoPosto3016_33127152164142031732045189217315371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2146190218316372" displayName="Table42522_5013314515792141842146190218316372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2247191219317373" displayName="Módulo52814_32126153167132253352247191219317373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2348192220318374" displayName="Submódulo4.22612_31129147158152363462348192220318374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2449193221319375" displayName="Submódulo2.267_7513614916342473572449193221319375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2550194222320376" displayName="ResumoMódulo42713_3013014816272693782550194222320376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2651195223321377" displayName="Submódulo2.388_76137142154227103892651195223321377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2774196224322378" displayName="Módulo32410_1021391401553281139102774196224322378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2875197225323379" displayName="Módulo135_511341461615291240112875197225323379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2976198226324380" displayName="Submódulo2.146_7413514316011301341122976198226324380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30101199227325381" displayName="Submódulo4.12511_4132144159103114421330101199227325381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31102200228326382" displayName="ResumoMódulo299_10113814115683215431431102200228326382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32103201229327383" displayName="DadosGerais3117_3513115016662583650361532103201229327383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1:O11"/>
  <sheetViews>
    <sheetView workbookViewId="0">
      <selection activeCell="K24" sqref="K24"/>
    </sheetView>
  </sheetViews>
  <sheetFormatPr defaultRowHeight="15" x14ac:dyDescent="0.25"/>
  <sheetData>
    <row r="11" spans="5:15" ht="23.25" x14ac:dyDescent="0.35">
      <c r="E11" s="106" t="s">
        <v>0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6"/>
    </row>
  </sheetData>
  <mergeCells count="1">
    <mergeCell ref="E11:O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F13" sqref="F13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f>TRUNC(((G23*G26)*2)-((E19/100)*6),2)</f>
        <v>81.400000000000006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468.4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468.4</v>
      </c>
      <c r="E73" s="41"/>
    </row>
    <row r="74" spans="1:5" x14ac:dyDescent="0.25">
      <c r="A74" s="12" t="s">
        <v>60</v>
      </c>
      <c r="C74" s="12"/>
      <c r="D74" s="29">
        <f>TRUNC(SUM(D71:D73),2)</f>
        <v>1191.83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1191.83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2391.2800000000002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22.14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13.28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0.66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7.97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2.65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SUBTOTAL(109,Submódulo4.12511_413214415910311442157283339367[Dias de ausência])</f>
        <v>1.9537037037037037E-2</v>
      </c>
      <c r="D100" s="29">
        <f>TRUNC(SUM(D94:D99),2)</f>
        <v>46.7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46.7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46.7</v>
      </c>
      <c r="E111" s="41"/>
      <c r="F111">
        <f>Submódulo2.267_75136149163424735151277333361[[#Totals],[Percentual]]*ResumoMódulo42713_30130148162726937152278334362[[#Totals],[Valor]]</f>
        <v>16.485100000000003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ROUND(Submódulo2.267_75136149163424735151277333361[[#Totals],[Percentual]]*ResumoMódulo42713_30130148162726937152278334362[[#Totals],[Valor]],2)</f>
        <v>16.489999999999998</v>
      </c>
    </row>
    <row r="113" spans="1:7" x14ac:dyDescent="0.25">
      <c r="A113" s="111"/>
      <c r="B113" s="111"/>
      <c r="C113" s="111"/>
      <c r="D113" s="111"/>
      <c r="F113">
        <f>Submódulo2.267_75136149163424735151277333361[[#Totals],[Percentual]]*ResumoMódulo42713_30130148162726937152278334362[[#Totals],[Valor]]</f>
        <v>16.485100000000003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2641.44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1191.83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2891.55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46.7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2501.9699999999998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75.05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64.42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248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86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144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387.47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2889.4399999999996</v>
      </c>
    </row>
    <row r="142" spans="1:6" x14ac:dyDescent="0.25">
      <c r="A142" s="12" t="s">
        <v>7</v>
      </c>
      <c r="B142" t="s">
        <v>61</v>
      </c>
      <c r="D142" s="92">
        <f>D74</f>
        <v>1191.83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46.7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2501.9699999999998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387.47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2889.44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abSelected="1" workbookViewId="0">
      <selection activeCell="F11" sqref="F11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.14062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168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169</v>
      </c>
      <c r="E18" s="14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170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ROUND(Submódulo2.267_7513614916342473572449193221319375[[#Totals],[Percentual]]*$D$40,2)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SUBTOTAL(109,Submódulo2.267_7513614916342473572449193221319375[Percentual])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f>TRUNC(((G23*G26)*2)-((E19/100)*6),2)</f>
        <v>81.400000000000006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468.4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468.4</v>
      </c>
      <c r="E73" s="41"/>
    </row>
    <row r="74" spans="1:5" x14ac:dyDescent="0.25">
      <c r="A74" s="12" t="s">
        <v>60</v>
      </c>
      <c r="C74" s="12"/>
      <c r="D74" s="29">
        <f>TRUNC(SUM(D71:D73),2)</f>
        <v>1191.83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1191.83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2391.2800000000002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22.14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13.28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0.66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7.97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2.65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SUBTOTAL(109,Submódulo4.12511_4132144159103114421330101199227325381[Dias de ausência])</f>
        <v>1.9537037037037037E-2</v>
      </c>
      <c r="D100" s="29">
        <f>TRUNC(SUM(D94:D99),2)</f>
        <v>46.7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SUBTOTAL(109,Submódulo4.22612_31129147158152363462348192220318374[Valor])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46.7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Submódulo4.22612_31129147158152363462348192220318374[[#Totals],[Valor]]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46.7</v>
      </c>
      <c r="E111" s="41"/>
      <c r="F111">
        <f>Submódulo2.267_7513614916342473572449193221319375[[#Totals],[Percentual]]*ResumoMódulo42713_3013014816272693782550194222320376[[#Totals],[Valor]]</f>
        <v>16.485100000000003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ROUND(Submódulo2.267_7513614916342473572449193221319375[[#Totals],[Percentual]]*ResumoMódulo42713_3013014816272693782550194222320376[[#Totals],[Valor]],2)</f>
        <v>16.489999999999998</v>
      </c>
    </row>
    <row r="113" spans="1:7" x14ac:dyDescent="0.25">
      <c r="A113" s="111"/>
      <c r="B113" s="111"/>
      <c r="C113" s="111"/>
      <c r="D113" s="111"/>
      <c r="F113">
        <f>Submódulo2.267_7513614916342473572449193221319375[[#Totals],[Percentual]]*ResumoMódulo42713_3013014816272693782550194222320376[[#Totals],[Valor]]</f>
        <v>16.485100000000003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'!F11</f>
        <v>28.75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[1]EPI!F37</f>
        <v>166.25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195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2779.75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1191.83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3042.96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46.7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195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2632.98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78.98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67.790000000000006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262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19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91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152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408.77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ResumoPosto3016_33127152164142031732045189217315371[[#This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3041.75</v>
      </c>
    </row>
    <row r="142" spans="1:6" x14ac:dyDescent="0.25">
      <c r="A142" s="12" t="s">
        <v>7</v>
      </c>
      <c r="B142" t="s">
        <v>61</v>
      </c>
      <c r="D142" s="92">
        <f>D74</f>
        <v>1191.83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46.7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195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2632.98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408.77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3041.75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2021-12-20T13:33:01Z</dcterms:created>
  <dcterms:modified xsi:type="dcterms:W3CDTF">2021-12-22T15:25:44Z</dcterms:modified>
</cp:coreProperties>
</file>